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200" windowHeight="82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" i="1"/>
  <c r="M5"/>
  <c r="M6"/>
  <c r="M7"/>
  <c r="M8"/>
  <c r="M9"/>
  <c r="M10"/>
  <c r="M4"/>
  <c r="L5"/>
  <c r="L6"/>
  <c r="L7"/>
  <c r="L8"/>
  <c r="L9"/>
  <c r="L10"/>
  <c r="L4"/>
  <c r="K5"/>
  <c r="K6"/>
  <c r="K7"/>
  <c r="K8"/>
  <c r="K9"/>
  <c r="K10"/>
  <c r="K4"/>
  <c r="I7"/>
  <c r="I8"/>
  <c r="I9"/>
  <c r="I10"/>
  <c r="H8"/>
  <c r="H9"/>
  <c r="H10"/>
  <c r="H7"/>
  <c r="G8"/>
  <c r="G9"/>
  <c r="G10"/>
  <c r="B1"/>
  <c r="G7" s="1"/>
  <c r="G5"/>
  <c r="G6"/>
  <c r="G4"/>
  <c r="D6" l="1"/>
  <c r="D10"/>
  <c r="E10" s="1"/>
  <c r="F10" s="1"/>
  <c r="D8"/>
  <c r="E8" s="1"/>
  <c r="F8" s="1"/>
  <c r="D5"/>
  <c r="D9"/>
  <c r="E9" s="1"/>
  <c r="F9" s="1"/>
  <c r="D7"/>
  <c r="E7" s="1"/>
  <c r="F7" s="1"/>
  <c r="H5" l="1"/>
  <c r="I5" s="1"/>
  <c r="F5"/>
  <c r="E5"/>
  <c r="E6"/>
  <c r="H6"/>
  <c r="I6" s="1"/>
  <c r="F6"/>
  <c r="H4"/>
  <c r="I4" s="1"/>
  <c r="F4"/>
  <c r="E4"/>
</calcChain>
</file>

<file path=xl/sharedStrings.xml><?xml version="1.0" encoding="utf-8"?>
<sst xmlns="http://schemas.openxmlformats.org/spreadsheetml/2006/main" count="18" uniqueCount="18">
  <si>
    <t xml:space="preserve">st = </t>
  </si>
  <si>
    <t xml:space="preserve">sh = </t>
  </si>
  <si>
    <t>ld</t>
  </si>
  <si>
    <t>Fg(N)</t>
  </si>
  <si>
    <t>s(mm)</t>
  </si>
  <si>
    <t>l(mm)</t>
  </si>
  <si>
    <t>h(mm)</t>
  </si>
  <si>
    <t>e</t>
  </si>
  <si>
    <t>Fp</t>
  </si>
  <si>
    <t>pc</t>
  </si>
  <si>
    <t>Aact</t>
  </si>
  <si>
    <t xml:space="preserve">g = </t>
  </si>
  <si>
    <t>rad</t>
  </si>
  <si>
    <t>Mo-Fg</t>
  </si>
  <si>
    <t>Mo-Fp</t>
  </si>
  <si>
    <t>error%</t>
  </si>
  <si>
    <t>ρ =</t>
  </si>
  <si>
    <t xml:space="preserve">α =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</si>
</sst>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smoothMarker"/>
        <c:ser>
          <c:idx val="0"/>
          <c:order val="0"/>
          <c:tx>
            <c:v>Center of Pressure</c:v>
          </c:tx>
          <c:xVal>
            <c:numRef>
              <c:f>Sheet1!$C$4:$C$10</c:f>
              <c:numCache>
                <c:formatCode>General</c:formatCode>
                <c:ptCount val="7"/>
                <c:pt idx="0">
                  <c:v>66</c:v>
                </c:pt>
                <c:pt idx="1">
                  <c:v>92.5</c:v>
                </c:pt>
                <c:pt idx="2">
                  <c:v>100</c:v>
                </c:pt>
                <c:pt idx="3">
                  <c:v>114</c:v>
                </c:pt>
                <c:pt idx="4">
                  <c:v>135.5</c:v>
                </c:pt>
                <c:pt idx="5">
                  <c:v>149</c:v>
                </c:pt>
                <c:pt idx="6">
                  <c:v>176</c:v>
                </c:pt>
              </c:numCache>
            </c:numRef>
          </c:xVal>
          <c:yVal>
            <c:numRef>
              <c:f>Sheet1!$F$4:$F$10</c:f>
              <c:numCache>
                <c:formatCode>General</c:formatCode>
                <c:ptCount val="7"/>
                <c:pt idx="0">
                  <c:v>181.9089778679095</c:v>
                </c:pt>
                <c:pt idx="1">
                  <c:v>172.50874087770561</c:v>
                </c:pt>
                <c:pt idx="2">
                  <c:v>169.84829644651583</c:v>
                </c:pt>
                <c:pt idx="3">
                  <c:v>165.05472708613945</c:v>
                </c:pt>
                <c:pt idx="4">
                  <c:v>160.65188402178634</c:v>
                </c:pt>
                <c:pt idx="5">
                  <c:v>158.99929740390905</c:v>
                </c:pt>
                <c:pt idx="6">
                  <c:v>156.86817216947432</c:v>
                </c:pt>
              </c:numCache>
            </c:numRef>
          </c:yVal>
          <c:smooth val="1"/>
        </c:ser>
        <c:dLbls>
          <c:dLblPos val="r"/>
        </c:dLbls>
        <c:axId val="77133696"/>
        <c:axId val="77132160"/>
      </c:scatterChart>
      <c:valAx>
        <c:axId val="771336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s(mm)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7132160"/>
        <c:crosses val="autoZero"/>
        <c:crossBetween val="midCat"/>
      </c:valAx>
      <c:valAx>
        <c:axId val="771321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ld(mm)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713369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Resultant Force vs. s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Resultant force vs. s</c:v>
          </c:tx>
          <c:xVal>
            <c:numRef>
              <c:f>Sheet1!$C$4:$C$10</c:f>
              <c:numCache>
                <c:formatCode>General</c:formatCode>
                <c:ptCount val="7"/>
                <c:pt idx="0">
                  <c:v>66</c:v>
                </c:pt>
                <c:pt idx="1">
                  <c:v>92.5</c:v>
                </c:pt>
                <c:pt idx="2">
                  <c:v>100</c:v>
                </c:pt>
                <c:pt idx="3">
                  <c:v>114</c:v>
                </c:pt>
                <c:pt idx="4">
                  <c:v>135.5</c:v>
                </c:pt>
                <c:pt idx="5">
                  <c:v>149</c:v>
                </c:pt>
                <c:pt idx="6">
                  <c:v>176</c:v>
                </c:pt>
              </c:numCache>
            </c:numRef>
          </c:xVal>
          <c:yVal>
            <c:numRef>
              <c:f>Sheet1!$I$4:$I$10</c:f>
              <c:numCache>
                <c:formatCode>General</c:formatCode>
                <c:ptCount val="7"/>
                <c:pt idx="0">
                  <c:v>1.0182509193269473</c:v>
                </c:pt>
                <c:pt idx="1">
                  <c:v>2.3513531657852669</c:v>
                </c:pt>
                <c:pt idx="2">
                  <c:v>2.8284747759081879</c:v>
                </c:pt>
                <c:pt idx="3">
                  <c:v>3.8270307712838392</c:v>
                </c:pt>
                <c:pt idx="4">
                  <c:v>5.4088932712838398</c:v>
                </c:pt>
                <c:pt idx="5">
                  <c:v>6.4021557712838391</c:v>
                </c:pt>
                <c:pt idx="6">
                  <c:v>8.3886807712838394</c:v>
                </c:pt>
              </c:numCache>
            </c:numRef>
          </c:yVal>
        </c:ser>
        <c:dLbls/>
        <c:axId val="90251264"/>
        <c:axId val="90349952"/>
      </c:scatterChart>
      <c:valAx>
        <c:axId val="90251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s(mm)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0349952"/>
        <c:crosses val="autoZero"/>
        <c:crossBetween val="midCat"/>
      </c:valAx>
      <c:valAx>
        <c:axId val="903499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Fp(N)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0251264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smoothMarker"/>
        <c:ser>
          <c:idx val="0"/>
          <c:order val="0"/>
          <c:tx>
            <c:v>s vs. Appended Weight</c:v>
          </c:tx>
          <c:xVal>
            <c:numRef>
              <c:f>Sheet1!$B$4:$B$10</c:f>
              <c:numCache>
                <c:formatCode>General</c:formatCode>
                <c:ptCount val="7"/>
                <c:pt idx="0">
                  <c:v>1</c:v>
                </c:pt>
                <c:pt idx="1">
                  <c:v>2.5</c:v>
                </c:pt>
                <c:pt idx="2">
                  <c:v>3</c:v>
                </c:pt>
                <c:pt idx="3">
                  <c:v>4</c:v>
                </c:pt>
                <c:pt idx="4">
                  <c:v>5.5</c:v>
                </c:pt>
                <c:pt idx="5">
                  <c:v>6.5</c:v>
                </c:pt>
                <c:pt idx="6">
                  <c:v>8.5</c:v>
                </c:pt>
              </c:numCache>
            </c:numRef>
          </c:xVal>
          <c:yVal>
            <c:numRef>
              <c:f>Sheet1!$C$4:$C$10</c:f>
              <c:numCache>
                <c:formatCode>General</c:formatCode>
                <c:ptCount val="7"/>
                <c:pt idx="0">
                  <c:v>66</c:v>
                </c:pt>
                <c:pt idx="1">
                  <c:v>92.5</c:v>
                </c:pt>
                <c:pt idx="2">
                  <c:v>100</c:v>
                </c:pt>
                <c:pt idx="3">
                  <c:v>114</c:v>
                </c:pt>
                <c:pt idx="4">
                  <c:v>135.5</c:v>
                </c:pt>
                <c:pt idx="5">
                  <c:v>149</c:v>
                </c:pt>
                <c:pt idx="6">
                  <c:v>176</c:v>
                </c:pt>
              </c:numCache>
            </c:numRef>
          </c:yVal>
          <c:smooth val="1"/>
        </c:ser>
        <c:dLbls/>
        <c:axId val="77249152"/>
        <c:axId val="77247616"/>
      </c:scatterChart>
      <c:valAx>
        <c:axId val="772491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Fg(N)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7247616"/>
        <c:crosses val="autoZero"/>
        <c:crossBetween val="midCat"/>
      </c:valAx>
      <c:valAx>
        <c:axId val="772476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s(mm)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7249152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504825</xdr:colOff>
      <xdr:row>10</xdr:row>
      <xdr:rowOff>76200</xdr:rowOff>
    </xdr:from>
    <xdr:to>
      <xdr:col>19</xdr:col>
      <xdr:colOff>200025</xdr:colOff>
      <xdr:row>24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38100</xdr:colOff>
      <xdr:row>16</xdr:row>
      <xdr:rowOff>57150</xdr:rowOff>
    </xdr:from>
    <xdr:to>
      <xdr:col>18</xdr:col>
      <xdr:colOff>342900</xdr:colOff>
      <xdr:row>30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76200</xdr:colOff>
      <xdr:row>12</xdr:row>
      <xdr:rowOff>0</xdr:rowOff>
    </xdr:from>
    <xdr:to>
      <xdr:col>10</xdr:col>
      <xdr:colOff>381000</xdr:colOff>
      <xdr:row>26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M14" sqref="M14"/>
    </sheetView>
  </sheetViews>
  <sheetFormatPr defaultRowHeight="15"/>
  <sheetData>
    <row r="1" spans="1:15">
      <c r="A1" s="1" t="s">
        <v>17</v>
      </c>
      <c r="B1">
        <f>20*2*PI()/360</f>
        <v>0.3490658503988659</v>
      </c>
      <c r="C1" t="s">
        <v>12</v>
      </c>
      <c r="E1" t="s">
        <v>0</v>
      </c>
      <c r="F1">
        <v>15</v>
      </c>
      <c r="H1" t="s">
        <v>1</v>
      </c>
      <c r="I1">
        <v>109</v>
      </c>
      <c r="K1" s="1" t="s">
        <v>16</v>
      </c>
      <c r="L1">
        <v>1000</v>
      </c>
      <c r="N1" t="s">
        <v>11</v>
      </c>
      <c r="O1">
        <v>9.81</v>
      </c>
    </row>
    <row r="3" spans="1:15">
      <c r="A3" t="s">
        <v>5</v>
      </c>
      <c r="B3" t="s">
        <v>3</v>
      </c>
      <c r="C3" t="s">
        <v>4</v>
      </c>
      <c r="D3" t="s">
        <v>6</v>
      </c>
      <c r="E3" t="s">
        <v>7</v>
      </c>
      <c r="F3" t="s">
        <v>2</v>
      </c>
      <c r="G3" t="s">
        <v>9</v>
      </c>
      <c r="H3" t="s">
        <v>10</v>
      </c>
      <c r="I3" t="s">
        <v>8</v>
      </c>
      <c r="K3" t="s">
        <v>13</v>
      </c>
      <c r="L3" t="s">
        <v>14</v>
      </c>
      <c r="M3" t="s">
        <v>15</v>
      </c>
    </row>
    <row r="4" spans="1:15">
      <c r="A4">
        <v>150</v>
      </c>
      <c r="B4">
        <v>1</v>
      </c>
      <c r="C4">
        <v>66</v>
      </c>
      <c r="D4">
        <f>(C4-$F$1)/COS($B$1)</f>
        <v>54.273066396271517</v>
      </c>
      <c r="E4">
        <f>D4/6</f>
        <v>9.0455110660452522</v>
      </c>
      <c r="F4">
        <f>200-D4/3</f>
        <v>181.9089778679095</v>
      </c>
      <c r="G4">
        <f>$L$1*$O$1*(C4-$F$1)/2000</f>
        <v>250.155</v>
      </c>
      <c r="H4">
        <f>D4*75/1000/1000</f>
        <v>4.0704799797203631E-3</v>
      </c>
      <c r="I4">
        <f>G4*H4</f>
        <v>1.0182509193269473</v>
      </c>
      <c r="K4">
        <f>B4*A4/1000</f>
        <v>0.15</v>
      </c>
      <c r="L4">
        <f>I4*F4/1000</f>
        <v>0.18522898394782417</v>
      </c>
      <c r="M4">
        <f>ABS(K4-L4)/MAX(K4,L4)*100</f>
        <v>19.01915304882716</v>
      </c>
    </row>
    <row r="5" spans="1:15">
      <c r="A5">
        <v>150</v>
      </c>
      <c r="B5">
        <v>2.5</v>
      </c>
      <c r="C5">
        <v>92.5</v>
      </c>
      <c r="D5">
        <f t="shared" ref="D4:D10" si="0">(C5-$F$1)/COS($B$1)</f>
        <v>82.473777366883184</v>
      </c>
      <c r="E5">
        <f t="shared" ref="E5:E6" si="1">D5/6</f>
        <v>13.745629561147197</v>
      </c>
      <c r="F5">
        <f t="shared" ref="F5:F6" si="2">200-D5/3</f>
        <v>172.50874087770561</v>
      </c>
      <c r="G5">
        <f>$L$1*$O$1*(C5-$F$1)/2000</f>
        <v>380.13749999999999</v>
      </c>
      <c r="H5">
        <f t="shared" ref="H5:H6" si="3">D5*75/1000/1000</f>
        <v>6.1855333025162395E-3</v>
      </c>
      <c r="I5">
        <f t="shared" ref="I5:I10" si="4">G5*H5</f>
        <v>2.3513531657852669</v>
      </c>
      <c r="K5">
        <f t="shared" ref="K5:K10" si="5">B5*A5/1000</f>
        <v>0.375</v>
      </c>
      <c r="L5">
        <f t="shared" ref="L5:L10" si="6">I5*F5/1000</f>
        <v>0.40562897398842335</v>
      </c>
      <c r="M5">
        <f t="shared" ref="M5:M10" si="7">ABS(K5-L5)/MAX(K5,L5)*100</f>
        <v>7.5509827829255363</v>
      </c>
    </row>
    <row r="6" spans="1:15">
      <c r="A6">
        <v>150</v>
      </c>
      <c r="B6">
        <v>3</v>
      </c>
      <c r="C6">
        <v>100</v>
      </c>
      <c r="D6">
        <f t="shared" si="0"/>
        <v>90.455110660452533</v>
      </c>
      <c r="E6">
        <f t="shared" si="1"/>
        <v>15.075851776742089</v>
      </c>
      <c r="F6">
        <f t="shared" si="2"/>
        <v>169.84829644651583</v>
      </c>
      <c r="G6">
        <f>$L$1*$O$1*(C6-$F$1)/2000</f>
        <v>416.92500000000001</v>
      </c>
      <c r="H6">
        <f t="shared" si="3"/>
        <v>6.7841332995339397E-3</v>
      </c>
      <c r="I6">
        <f t="shared" si="4"/>
        <v>2.8284747759081879</v>
      </c>
      <c r="K6">
        <f t="shared" si="5"/>
        <v>0.45</v>
      </c>
      <c r="L6">
        <f t="shared" si="6"/>
        <v>0.48041162222994632</v>
      </c>
      <c r="M6">
        <f t="shared" si="7"/>
        <v>6.3303260834497372</v>
      </c>
    </row>
    <row r="7" spans="1:15">
      <c r="A7">
        <v>150</v>
      </c>
      <c r="B7">
        <v>4</v>
      </c>
      <c r="C7">
        <v>114</v>
      </c>
      <c r="D7">
        <f t="shared" si="0"/>
        <v>105.3535994751153</v>
      </c>
      <c r="E7">
        <f>100^2/(12*(D7 - 50))</f>
        <v>15.054727086139458</v>
      </c>
      <c r="F7">
        <f>150+E7</f>
        <v>165.05472708613945</v>
      </c>
      <c r="G7">
        <f>$L$1*$O$1*(C7-$F$1-50*COS($B$1))/1000</f>
        <v>510.27076950451192</v>
      </c>
      <c r="H7">
        <f>100*75/1000/1000</f>
        <v>7.4999999999999997E-3</v>
      </c>
      <c r="I7">
        <f t="shared" si="4"/>
        <v>3.8270307712838392</v>
      </c>
      <c r="K7">
        <f t="shared" si="5"/>
        <v>0.6</v>
      </c>
      <c r="L7">
        <f t="shared" si="6"/>
        <v>0.63166951950451189</v>
      </c>
      <c r="M7">
        <f t="shared" si="7"/>
        <v>5.01362160538533</v>
      </c>
    </row>
    <row r="8" spans="1:15">
      <c r="A8">
        <v>150</v>
      </c>
      <c r="B8">
        <v>5.5</v>
      </c>
      <c r="C8">
        <v>135.5</v>
      </c>
      <c r="D8">
        <f t="shared" si="0"/>
        <v>128.23342158334739</v>
      </c>
      <c r="E8">
        <f t="shared" ref="E8:E10" si="8">100^2/(12*(D8 - 50))</f>
        <v>10.651884021786348</v>
      </c>
      <c r="F8">
        <f t="shared" ref="F8:F10" si="9">150+E8</f>
        <v>160.65188402178634</v>
      </c>
      <c r="G8">
        <f t="shared" ref="G8:G10" si="10">$L$1*$O$1*(C8-$F$1-50*COS($B$1))/1000</f>
        <v>721.185769504512</v>
      </c>
      <c r="H8">
        <f t="shared" ref="H8:H10" si="11">100*75/1000/1000</f>
        <v>7.4999999999999997E-3</v>
      </c>
      <c r="I8">
        <f t="shared" si="4"/>
        <v>5.4088932712838398</v>
      </c>
      <c r="K8">
        <f t="shared" si="5"/>
        <v>0.82499999999999996</v>
      </c>
      <c r="L8">
        <f t="shared" si="6"/>
        <v>0.86894889450451196</v>
      </c>
      <c r="M8">
        <f t="shared" si="7"/>
        <v>5.0577076261282707</v>
      </c>
    </row>
    <row r="9" spans="1:15">
      <c r="A9">
        <v>150</v>
      </c>
      <c r="B9">
        <v>6.5</v>
      </c>
      <c r="C9">
        <v>149</v>
      </c>
      <c r="D9">
        <f t="shared" si="0"/>
        <v>142.59982151177223</v>
      </c>
      <c r="E9">
        <f t="shared" si="8"/>
        <v>8.9992974039090505</v>
      </c>
      <c r="F9">
        <f t="shared" si="9"/>
        <v>158.99929740390905</v>
      </c>
      <c r="G9">
        <f t="shared" si="10"/>
        <v>853.62076950451194</v>
      </c>
      <c r="H9">
        <f t="shared" si="11"/>
        <v>7.4999999999999997E-3</v>
      </c>
      <c r="I9">
        <f t="shared" si="4"/>
        <v>6.4021557712838391</v>
      </c>
      <c r="K9">
        <f t="shared" si="5"/>
        <v>0.97499999999999998</v>
      </c>
      <c r="L9">
        <f t="shared" si="6"/>
        <v>1.0179382695045118</v>
      </c>
      <c r="M9">
        <f t="shared" si="7"/>
        <v>4.2181604514596289</v>
      </c>
    </row>
    <row r="10" spans="1:15">
      <c r="A10">
        <v>150</v>
      </c>
      <c r="B10">
        <v>8.5</v>
      </c>
      <c r="C10">
        <v>176</v>
      </c>
      <c r="D10">
        <f t="shared" si="0"/>
        <v>171.33262136862186</v>
      </c>
      <c r="E10">
        <f t="shared" si="8"/>
        <v>6.8681721694743159</v>
      </c>
      <c r="F10">
        <f t="shared" si="9"/>
        <v>156.86817216947432</v>
      </c>
      <c r="G10">
        <f t="shared" si="10"/>
        <v>1118.4907695045119</v>
      </c>
      <c r="H10">
        <f t="shared" si="11"/>
        <v>7.4999999999999997E-3</v>
      </c>
      <c r="I10">
        <f t="shared" si="4"/>
        <v>8.3886807712838394</v>
      </c>
      <c r="K10">
        <f t="shared" si="5"/>
        <v>1.2749999999999999</v>
      </c>
      <c r="L10">
        <f t="shared" si="6"/>
        <v>1.315917019504512</v>
      </c>
      <c r="M10">
        <f t="shared" si="7"/>
        <v>3.1093920739712568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</dc:creator>
  <cp:lastModifiedBy>Norris Ng</cp:lastModifiedBy>
  <dcterms:created xsi:type="dcterms:W3CDTF">2009-03-25T04:10:17Z</dcterms:created>
  <dcterms:modified xsi:type="dcterms:W3CDTF">2009-03-25T18:16:44Z</dcterms:modified>
</cp:coreProperties>
</file>